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4"/>
  <workbookPr/>
  <mc:AlternateContent xmlns:mc="http://schemas.openxmlformats.org/markup-compatibility/2006">
    <mc:Choice Requires="x15">
      <x15ac:absPath xmlns:x15ac="http://schemas.microsoft.com/office/spreadsheetml/2010/11/ac" url="https://d.docs.live.net/E23834A3A47EEB23/Documents/"/>
    </mc:Choice>
  </mc:AlternateContent>
  <xr:revisionPtr revIDLastSave="11" documentId="8_{F89C5A34-4822-4795-8E3A-CCA1E51FC4C6}" xr6:coauthVersionLast="47" xr6:coauthVersionMax="47" xr10:uidLastSave="{2C887E7C-61D7-4B11-AE87-EF1944DB3D23}"/>
  <bookViews>
    <workbookView xWindow="-110" yWindow="-110" windowWidth="19420" windowHeight="10300" xr2:uid="{D737FAF9-44F0-4E9C-91B4-F71C84FE119C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D7" i="1" l="1"/>
  <c r="AD9" i="1"/>
  <c r="AD11" i="1"/>
  <c r="AD13" i="1"/>
  <c r="AD15" i="1"/>
  <c r="AD17" i="1"/>
  <c r="AD19" i="1"/>
  <c r="AD5" i="1"/>
  <c r="P23" i="1"/>
  <c r="N23" i="1"/>
  <c r="L23" i="1"/>
  <c r="J23" i="1"/>
  <c r="H23" i="1"/>
  <c r="F23" i="1"/>
  <c r="D23" i="1"/>
  <c r="Z23" i="1"/>
  <c r="D21" i="1"/>
  <c r="L22" i="1"/>
  <c r="L21" i="1"/>
  <c r="R23" i="1"/>
  <c r="T23" i="1"/>
  <c r="V23" i="1"/>
  <c r="X23" i="1"/>
  <c r="F22" i="1"/>
  <c r="H22" i="1"/>
  <c r="J22" i="1"/>
  <c r="N22" i="1"/>
  <c r="P22" i="1"/>
  <c r="R22" i="1"/>
  <c r="T22" i="1"/>
  <c r="V22" i="1"/>
  <c r="X22" i="1"/>
  <c r="Z22" i="1"/>
  <c r="AB5" i="1"/>
  <c r="Z21" i="1"/>
  <c r="AC7" i="1"/>
  <c r="AC9" i="1"/>
  <c r="AC11" i="1"/>
  <c r="AC13" i="1"/>
  <c r="AC15" i="1"/>
  <c r="AC17" i="1"/>
  <c r="AC19" i="1"/>
  <c r="AC5" i="1"/>
  <c r="AB19" i="1"/>
  <c r="AB7" i="1"/>
  <c r="AB9" i="1"/>
  <c r="AB11" i="1"/>
  <c r="AB13" i="1"/>
  <c r="AB15" i="1"/>
  <c r="AB17" i="1"/>
  <c r="D22" i="1"/>
  <c r="T21" i="1"/>
  <c r="H21" i="1"/>
  <c r="R21" i="1"/>
  <c r="V21" i="1"/>
  <c r="X21" i="1"/>
  <c r="N21" i="1"/>
  <c r="J21" i="1"/>
  <c r="F21" i="1"/>
  <c r="P21" i="1"/>
</calcChain>
</file>

<file path=xl/sharedStrings.xml><?xml version="1.0" encoding="utf-8"?>
<sst xmlns="http://schemas.openxmlformats.org/spreadsheetml/2006/main" count="39" uniqueCount="36">
  <si>
    <t>Compra de materias primas para el croissant supreme</t>
  </si>
  <si>
    <t>Transporte materias primas</t>
  </si>
  <si>
    <t>Proceso productivo del croissant supreme</t>
  </si>
  <si>
    <t>Transporte de producto terminado</t>
  </si>
  <si>
    <t>Comercialización del producto</t>
  </si>
  <si>
    <t xml:space="preserve">Generación de residuos </t>
  </si>
  <si>
    <t xml:space="preserve">Factores </t>
  </si>
  <si>
    <t>Adquisición de materia prima para la masa</t>
  </si>
  <si>
    <t xml:space="preserve">Adquisición de materia prima para el relleno </t>
  </si>
  <si>
    <t>Traslado de materias primas a planta de producción</t>
  </si>
  <si>
    <t>Uso de maquinaria y equipo</t>
  </si>
  <si>
    <t>Proceso de elaboración masa y relleno</t>
  </si>
  <si>
    <t>Proceso de almacenamiento y conservación</t>
  </si>
  <si>
    <t xml:space="preserve">Traslado de producto terminado al punto de venta </t>
  </si>
  <si>
    <t>Consumo de energia electrica en el uso de hornos, refrigeradoraa y maquinaria.</t>
  </si>
  <si>
    <t>Consumo de agua para la limpieza de equipos</t>
  </si>
  <si>
    <t>Uso de papel y cartón (facturas, servilletas y empaques)</t>
  </si>
  <si>
    <r>
      <t xml:space="preserve">Generación de residuos etapa productiva </t>
    </r>
    <r>
      <rPr>
        <sz val="9"/>
        <color theme="1"/>
        <rFont val="Calibri"/>
      </rPr>
      <t>(empaque de MP y cascaras de frutas</t>
    </r>
    <r>
      <rPr>
        <sz val="11"/>
        <color theme="1"/>
        <rFont val="Calibri"/>
      </rPr>
      <t>)</t>
    </r>
  </si>
  <si>
    <t>Generación de residuos etapa comercial</t>
  </si>
  <si>
    <t>Afectaciones</t>
  </si>
  <si>
    <t xml:space="preserve">Impacto del agregado </t>
  </si>
  <si>
    <t>Acciones</t>
  </si>
  <si>
    <t>+</t>
  </si>
  <si>
    <t>-</t>
  </si>
  <si>
    <t>FISICOS</t>
  </si>
  <si>
    <t>Uso del agua</t>
  </si>
  <si>
    <t>Calidad del aire</t>
  </si>
  <si>
    <t>Consumo energia</t>
  </si>
  <si>
    <t>BIOLOGICOS</t>
  </si>
  <si>
    <t>Agricultura</t>
  </si>
  <si>
    <t xml:space="preserve">Deforestación </t>
  </si>
  <si>
    <t>Suelo</t>
  </si>
  <si>
    <t>CULTURALES</t>
  </si>
  <si>
    <t>Empleo</t>
  </si>
  <si>
    <t>Identidad gastronomica</t>
  </si>
  <si>
    <t>Impacto del agregado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</si>
</sst>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Aptos Narrow"/>
      <family val="2"/>
      <scheme val="minor"/>
    </font>
    <font>
      <sz val="11"/>
      <color theme="1"/>
      <name val="Calibri"/>
    </font>
    <font>
      <sz val="12"/>
      <color theme="1"/>
      <name val="Calibri"/>
    </font>
    <font>
      <sz val="14"/>
      <color theme="1"/>
      <name val="Calibri"/>
    </font>
    <font>
      <sz val="9"/>
      <color theme="1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/>
      <top/>
      <bottom style="thin">
        <color auto="1"/>
      </bottom>
      <diagonal style="thin">
        <color auto="1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theme="0"/>
      </right>
      <top style="thin">
        <color auto="1"/>
      </top>
      <bottom style="thin">
        <color theme="0"/>
      </bottom>
      <diagonal/>
    </border>
    <border>
      <left style="thin">
        <color theme="0"/>
      </left>
      <right style="thin">
        <color auto="1"/>
      </right>
      <top style="thin">
        <color theme="0"/>
      </top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 diagonalUp="1">
      <left/>
      <right/>
      <top style="thin">
        <color auto="1"/>
      </top>
      <bottom/>
      <diagonal style="thin">
        <color auto="1"/>
      </diagonal>
    </border>
    <border>
      <left style="thin">
        <color auto="1"/>
      </left>
      <right style="thin">
        <color theme="0"/>
      </right>
      <top/>
      <bottom style="thin">
        <color theme="0"/>
      </bottom>
      <diagonal/>
    </border>
    <border diagonalUp="1">
      <left/>
      <right style="thin">
        <color auto="1"/>
      </right>
      <top/>
      <bottom/>
      <diagonal style="thin">
        <color auto="1"/>
      </diagonal>
    </border>
    <border>
      <left/>
      <right/>
      <top/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 diagonalUp="1">
      <left style="thin">
        <color auto="1"/>
      </left>
      <right/>
      <top/>
      <bottom/>
      <diagonal style="thin">
        <color auto="1"/>
      </diagonal>
    </border>
    <border>
      <left style="thin">
        <color theme="0"/>
      </left>
      <right/>
      <top/>
      <bottom style="thin">
        <color theme="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indexed="64"/>
      </top>
      <bottom/>
      <diagonal/>
    </border>
    <border>
      <left/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/>
      <top/>
      <bottom style="thin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/>
      <right style="medium">
        <color rgb="FF000000"/>
      </right>
      <top/>
      <bottom/>
      <diagonal/>
    </border>
    <border>
      <left style="medium">
        <color theme="1"/>
      </left>
      <right style="thin">
        <color auto="1"/>
      </right>
      <top style="medium">
        <color theme="1"/>
      </top>
      <bottom/>
      <diagonal/>
    </border>
    <border>
      <left style="thin">
        <color auto="1"/>
      </left>
      <right style="thin">
        <color auto="1"/>
      </right>
      <top style="medium">
        <color theme="1"/>
      </top>
      <bottom style="thin">
        <color auto="1"/>
      </bottom>
      <diagonal/>
    </border>
    <border>
      <left style="medium">
        <color theme="1"/>
      </left>
      <right style="thin">
        <color auto="1"/>
      </right>
      <top/>
      <bottom/>
      <diagonal/>
    </border>
    <border>
      <left style="medium">
        <color theme="1"/>
      </left>
      <right style="thin">
        <color auto="1"/>
      </right>
      <top/>
      <bottom style="medium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theme="1"/>
      </bottom>
      <diagonal/>
    </border>
    <border>
      <left/>
      <right style="thin">
        <color auto="1"/>
      </right>
      <top style="medium">
        <color theme="1"/>
      </top>
      <bottom/>
      <diagonal/>
    </border>
    <border>
      <left/>
      <right style="thin">
        <color auto="1"/>
      </right>
      <top/>
      <bottom style="medium">
        <color theme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7" xfId="0" applyFont="1" applyBorder="1"/>
    <xf numFmtId="0" fontId="1" fillId="0" borderId="8" xfId="0" applyFont="1" applyBorder="1"/>
    <xf numFmtId="0" fontId="2" fillId="0" borderId="29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1" fillId="0" borderId="9" xfId="0" applyFont="1" applyBorder="1"/>
    <xf numFmtId="0" fontId="1" fillId="0" borderId="10" xfId="0" applyFont="1" applyBorder="1"/>
    <xf numFmtId="0" fontId="1" fillId="0" borderId="12" xfId="0" applyFont="1" applyBorder="1"/>
    <xf numFmtId="0" fontId="2" fillId="0" borderId="3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1" fillId="0" borderId="13" xfId="0" applyFont="1" applyBorder="1"/>
    <xf numFmtId="0" fontId="3" fillId="0" borderId="14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38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54" xfId="0" applyFont="1" applyBorder="1" applyAlignment="1">
      <alignment horizontal="center" vertical="center" wrapText="1"/>
    </xf>
    <xf numFmtId="0" fontId="1" fillId="0" borderId="49" xfId="0" applyFont="1" applyBorder="1" applyAlignment="1">
      <alignment horizontal="center" vertical="center"/>
    </xf>
    <xf numFmtId="0" fontId="1" fillId="0" borderId="52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49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/>
    <xf numFmtId="0" fontId="1" fillId="0" borderId="1" xfId="0" applyFont="1" applyBorder="1" applyAlignment="1">
      <alignment horizontal="center" vertical="center"/>
    </xf>
    <xf numFmtId="0" fontId="1" fillId="0" borderId="46" xfId="0" applyFont="1" applyBorder="1" applyAlignment="1">
      <alignment horizontal="center" vertical="center"/>
    </xf>
    <xf numFmtId="0" fontId="1" fillId="0" borderId="2" xfId="0" applyFont="1" applyBorder="1"/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1" fillId="2" borderId="24" xfId="0" applyFont="1" applyFill="1" applyBorder="1" applyAlignment="1">
      <alignment horizontal="center" vertical="center"/>
    </xf>
    <xf numFmtId="0" fontId="1" fillId="0" borderId="28" xfId="0" applyFont="1" applyBorder="1"/>
    <xf numFmtId="0" fontId="1" fillId="0" borderId="1" xfId="0" applyFont="1" applyBorder="1" applyAlignment="1">
      <alignment horizontal="center"/>
    </xf>
    <xf numFmtId="0" fontId="1" fillId="0" borderId="47" xfId="0" applyFont="1" applyBorder="1"/>
    <xf numFmtId="0" fontId="1" fillId="0" borderId="48" xfId="0" applyFont="1" applyBorder="1"/>
    <xf numFmtId="0" fontId="1" fillId="0" borderId="52" xfId="0" applyFont="1" applyBorder="1" applyAlignment="1">
      <alignment horizontal="center" vertical="center"/>
    </xf>
    <xf numFmtId="0" fontId="1" fillId="2" borderId="0" xfId="0" applyFont="1" applyFill="1" applyBorder="1"/>
    <xf numFmtId="0" fontId="1" fillId="0" borderId="51" xfId="0" applyFont="1" applyBorder="1"/>
    <xf numFmtId="0" fontId="1" fillId="0" borderId="1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/>
    </xf>
    <xf numFmtId="0" fontId="1" fillId="0" borderId="41" xfId="0" applyFont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1" fillId="0" borderId="44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4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/>
    </xf>
    <xf numFmtId="0" fontId="1" fillId="0" borderId="53" xfId="0" applyFont="1" applyBorder="1" applyAlignment="1">
      <alignment horizontal="center" vertical="center"/>
    </xf>
    <xf numFmtId="0" fontId="1" fillId="0" borderId="50" xfId="0" applyFont="1" applyBorder="1" applyAlignment="1">
      <alignment horizontal="center" vertical="center"/>
    </xf>
    <xf numFmtId="0" fontId="1" fillId="0" borderId="55" xfId="0" applyFont="1" applyBorder="1" applyAlignment="1">
      <alignment horizontal="center" vertical="center"/>
    </xf>
    <xf numFmtId="0" fontId="1" fillId="0" borderId="56" xfId="0" applyFont="1" applyBorder="1" applyAlignment="1">
      <alignment horizontal="center" vertical="center"/>
    </xf>
    <xf numFmtId="0" fontId="1" fillId="0" borderId="57" xfId="0" applyFont="1" applyBorder="1"/>
    <xf numFmtId="0" fontId="1" fillId="0" borderId="58" xfId="0" applyFont="1" applyBorder="1" applyAlignment="1">
      <alignment horizontal="center" vertical="center"/>
    </xf>
  </cellXfs>
  <cellStyles count="1">
    <cellStyle name="Normal" xfId="0" builtinId="0"/>
  </cellStyles>
  <dxfs count="2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152F54-7A42-4E1D-B445-896B19EE79B5}">
  <dimension ref="A1:AE24"/>
  <sheetViews>
    <sheetView tabSelected="1" zoomScale="55" zoomScaleNormal="55" workbookViewId="0">
      <selection activeCell="AD38" sqref="AD38"/>
    </sheetView>
  </sheetViews>
  <sheetFormatPr defaultColWidth="10.85546875" defaultRowHeight="15" customHeight="1"/>
  <cols>
    <col min="1" max="1" width="12.28515625" style="1" customWidth="1"/>
    <col min="2" max="2" width="14.42578125" style="1" customWidth="1"/>
    <col min="3" max="3" width="10.42578125" style="1" customWidth="1"/>
    <col min="4" max="27" width="7.85546875" style="1" customWidth="1"/>
    <col min="28" max="29" width="6.7109375" style="1" customWidth="1"/>
    <col min="30" max="30" width="11.42578125" style="1" customWidth="1"/>
    <col min="31" max="16384" width="10.85546875" style="1"/>
  </cols>
  <sheetData>
    <row r="1" spans="1:31" ht="28.5" customHeight="1">
      <c r="C1" s="2"/>
      <c r="D1" s="3" t="s">
        <v>0</v>
      </c>
      <c r="E1" s="4"/>
      <c r="F1" s="4"/>
      <c r="G1" s="5"/>
      <c r="H1" s="4" t="s">
        <v>1</v>
      </c>
      <c r="I1" s="4"/>
      <c r="J1" s="3" t="s">
        <v>2</v>
      </c>
      <c r="K1" s="4"/>
      <c r="L1" s="4"/>
      <c r="M1" s="4"/>
      <c r="N1" s="4"/>
      <c r="O1" s="5"/>
      <c r="P1" s="4" t="s">
        <v>3</v>
      </c>
      <c r="Q1" s="4"/>
      <c r="R1" s="3" t="s">
        <v>4</v>
      </c>
      <c r="S1" s="4"/>
      <c r="T1" s="4"/>
      <c r="U1" s="4"/>
      <c r="V1" s="4"/>
      <c r="W1" s="5"/>
      <c r="X1" s="4" t="s">
        <v>5</v>
      </c>
      <c r="Y1" s="4"/>
      <c r="Z1" s="4"/>
      <c r="AA1" s="5"/>
      <c r="AB1" s="6"/>
    </row>
    <row r="2" spans="1:31" ht="28.5" customHeight="1">
      <c r="B2" s="7"/>
      <c r="C2" s="8"/>
      <c r="D2" s="9"/>
      <c r="E2" s="10"/>
      <c r="F2" s="11"/>
      <c r="G2" s="12"/>
      <c r="H2" s="13"/>
      <c r="I2" s="13"/>
      <c r="J2" s="9"/>
      <c r="K2" s="10"/>
      <c r="L2" s="10"/>
      <c r="M2" s="10"/>
      <c r="N2" s="10"/>
      <c r="O2" s="14"/>
      <c r="P2" s="13"/>
      <c r="Q2" s="13"/>
      <c r="R2" s="15"/>
      <c r="S2" s="13"/>
      <c r="T2" s="13"/>
      <c r="U2" s="13"/>
      <c r="V2" s="13"/>
      <c r="W2" s="16"/>
      <c r="X2" s="10"/>
      <c r="Y2" s="10"/>
      <c r="Z2" s="11"/>
      <c r="AA2" s="12"/>
      <c r="AB2" s="17"/>
      <c r="AC2" s="7"/>
      <c r="AD2" s="7"/>
    </row>
    <row r="3" spans="1:31" ht="54" customHeight="1">
      <c r="A3" s="2"/>
      <c r="B3" s="62" t="s">
        <v>6</v>
      </c>
      <c r="C3" s="18"/>
      <c r="D3" s="19" t="s">
        <v>7</v>
      </c>
      <c r="E3" s="20"/>
      <c r="F3" s="21" t="s">
        <v>8</v>
      </c>
      <c r="G3" s="22"/>
      <c r="H3" s="23" t="s">
        <v>9</v>
      </c>
      <c r="I3" s="23"/>
      <c r="J3" s="19" t="s">
        <v>10</v>
      </c>
      <c r="K3" s="20"/>
      <c r="L3" s="24" t="s">
        <v>11</v>
      </c>
      <c r="M3" s="24"/>
      <c r="N3" s="21" t="s">
        <v>12</v>
      </c>
      <c r="O3" s="22"/>
      <c r="P3" s="23" t="s">
        <v>13</v>
      </c>
      <c r="Q3" s="23"/>
      <c r="R3" s="25" t="s">
        <v>14</v>
      </c>
      <c r="S3" s="26"/>
      <c r="T3" s="27" t="s">
        <v>15</v>
      </c>
      <c r="U3" s="26"/>
      <c r="V3" s="28" t="s">
        <v>16</v>
      </c>
      <c r="W3" s="29"/>
      <c r="X3" s="23" t="s">
        <v>17</v>
      </c>
      <c r="Y3" s="20"/>
      <c r="Z3" s="30" t="s">
        <v>18</v>
      </c>
      <c r="AA3" s="31"/>
      <c r="AB3" s="32" t="s">
        <v>19</v>
      </c>
      <c r="AC3" s="32"/>
      <c r="AD3" s="33" t="s">
        <v>20</v>
      </c>
      <c r="AE3" s="6"/>
    </row>
    <row r="4" spans="1:31" ht="54" customHeight="1">
      <c r="A4" s="8"/>
      <c r="B4" s="34"/>
      <c r="C4" s="61" t="s">
        <v>21</v>
      </c>
      <c r="D4" s="35"/>
      <c r="E4" s="36"/>
      <c r="F4" s="37"/>
      <c r="G4" s="38"/>
      <c r="H4" s="39"/>
      <c r="I4" s="39"/>
      <c r="J4" s="35"/>
      <c r="K4" s="36"/>
      <c r="L4" s="24"/>
      <c r="M4" s="24"/>
      <c r="N4" s="37"/>
      <c r="O4" s="38"/>
      <c r="P4" s="39"/>
      <c r="Q4" s="39"/>
      <c r="R4" s="35"/>
      <c r="S4" s="36"/>
      <c r="T4" s="39"/>
      <c r="U4" s="36"/>
      <c r="V4" s="37"/>
      <c r="W4" s="38"/>
      <c r="X4" s="39"/>
      <c r="Y4" s="36"/>
      <c r="Z4" s="37"/>
      <c r="AA4" s="38"/>
      <c r="AB4" s="40" t="s">
        <v>22</v>
      </c>
      <c r="AC4" s="41" t="s">
        <v>23</v>
      </c>
      <c r="AD4" s="42"/>
      <c r="AE4" s="6"/>
    </row>
    <row r="5" spans="1:31" ht="20.45" customHeight="1">
      <c r="A5" s="65" t="s">
        <v>24</v>
      </c>
      <c r="B5" s="63" t="s">
        <v>25</v>
      </c>
      <c r="C5" s="63"/>
      <c r="D5" s="43">
        <v>-4</v>
      </c>
      <c r="E5" s="44"/>
      <c r="F5" s="43">
        <v>-4</v>
      </c>
      <c r="G5" s="44"/>
      <c r="H5" s="43">
        <v>-1</v>
      </c>
      <c r="I5" s="44"/>
      <c r="J5" s="43">
        <v>-2</v>
      </c>
      <c r="K5" s="44"/>
      <c r="L5" s="43">
        <v>-4</v>
      </c>
      <c r="M5" s="44"/>
      <c r="N5" s="43">
        <v>-1</v>
      </c>
      <c r="O5" s="44"/>
      <c r="P5" s="43">
        <v>-1</v>
      </c>
      <c r="Q5" s="44"/>
      <c r="R5" s="43">
        <v>-1</v>
      </c>
      <c r="S5" s="44"/>
      <c r="T5" s="43">
        <v>-2</v>
      </c>
      <c r="U5" s="44"/>
      <c r="V5" s="43">
        <v>-4</v>
      </c>
      <c r="W5" s="44"/>
      <c r="X5" s="43">
        <v>-1</v>
      </c>
      <c r="Y5" s="44"/>
      <c r="Z5" s="43">
        <v>-1</v>
      </c>
      <c r="AA5" s="44"/>
      <c r="AB5" s="45">
        <f>COUNTIF(D5:AA5,"&gt;0")</f>
        <v>0</v>
      </c>
      <c r="AC5" s="45">
        <f>COUNTIF(D5:AA5,"&lt;0")</f>
        <v>12</v>
      </c>
      <c r="AD5" s="46">
        <f>D5*E6+F5*G6+P5*Q6+R5*S6+H5*I6+J5*K6+N5*O6+T5*U6+V5*W6+X5*Y6+Z5*AA6</f>
        <v>-52</v>
      </c>
    </row>
    <row r="6" spans="1:31" ht="20.45" customHeight="1">
      <c r="A6" s="66"/>
      <c r="B6" s="24"/>
      <c r="C6" s="24"/>
      <c r="D6" s="47"/>
      <c r="E6" s="48">
        <v>2</v>
      </c>
      <c r="F6" s="47"/>
      <c r="G6" s="48">
        <v>6</v>
      </c>
      <c r="H6" s="47"/>
      <c r="I6" s="48">
        <v>3</v>
      </c>
      <c r="J6" s="47"/>
      <c r="K6" s="48">
        <v>3</v>
      </c>
      <c r="L6" s="47"/>
      <c r="M6" s="48">
        <v>3</v>
      </c>
      <c r="N6" s="47"/>
      <c r="O6" s="48">
        <v>1</v>
      </c>
      <c r="P6" s="47"/>
      <c r="Q6" s="48">
        <v>1</v>
      </c>
      <c r="R6" s="47"/>
      <c r="S6" s="48">
        <v>1</v>
      </c>
      <c r="T6" s="47"/>
      <c r="U6" s="48">
        <v>1</v>
      </c>
      <c r="V6" s="47"/>
      <c r="W6" s="48">
        <v>1</v>
      </c>
      <c r="X6" s="47"/>
      <c r="Y6" s="48">
        <v>1</v>
      </c>
      <c r="Z6" s="47"/>
      <c r="AA6" s="48">
        <v>1</v>
      </c>
      <c r="AB6" s="45"/>
      <c r="AC6" s="45"/>
      <c r="AD6" s="49"/>
    </row>
    <row r="7" spans="1:31" ht="20.45" customHeight="1">
      <c r="A7" s="66"/>
      <c r="B7" s="24" t="s">
        <v>26</v>
      </c>
      <c r="C7" s="24"/>
      <c r="D7" s="43">
        <v>-1</v>
      </c>
      <c r="E7" s="44"/>
      <c r="F7" s="43">
        <v>-1</v>
      </c>
      <c r="G7" s="44"/>
      <c r="H7" s="43">
        <v>-4</v>
      </c>
      <c r="I7" s="44"/>
      <c r="J7" s="43">
        <v>-3</v>
      </c>
      <c r="K7" s="44"/>
      <c r="L7" s="43">
        <v>-1</v>
      </c>
      <c r="M7" s="44"/>
      <c r="N7" s="43">
        <v>-1</v>
      </c>
      <c r="O7" s="44"/>
      <c r="P7" s="43">
        <v>-2</v>
      </c>
      <c r="Q7" s="44"/>
      <c r="R7" s="43">
        <v>-1</v>
      </c>
      <c r="S7" s="44"/>
      <c r="T7" s="43">
        <v>-1</v>
      </c>
      <c r="U7" s="44"/>
      <c r="V7" s="43">
        <v>-2</v>
      </c>
      <c r="W7" s="44"/>
      <c r="X7" s="43">
        <v>-2</v>
      </c>
      <c r="Y7" s="44"/>
      <c r="Z7" s="43">
        <v>-1</v>
      </c>
      <c r="AA7" s="44"/>
      <c r="AB7" s="45">
        <f t="shared" ref="AB7" si="0">COUNTIF(D7:AA7,"&gt;0")</f>
        <v>0</v>
      </c>
      <c r="AC7" s="45">
        <f t="shared" ref="AC7" si="1">COUNTIF(D7:AA7,"&lt;0")</f>
        <v>12</v>
      </c>
      <c r="AD7" s="50">
        <f t="shared" ref="AD7:AD20" si="2">D7*E8+F7*G8+P7*Q8+R7*S8+H7*I8+J7*K8+N7*O8+T7*U8+V7*W8+X7*Y8+Z7*AA8</f>
        <v>-41</v>
      </c>
    </row>
    <row r="8" spans="1:31" ht="20.45" customHeight="1">
      <c r="A8" s="66"/>
      <c r="B8" s="24"/>
      <c r="C8" s="24"/>
      <c r="D8" s="47"/>
      <c r="E8" s="48">
        <v>1</v>
      </c>
      <c r="F8" s="47"/>
      <c r="G8" s="48">
        <v>1</v>
      </c>
      <c r="H8" s="47"/>
      <c r="I8" s="48">
        <v>5</v>
      </c>
      <c r="J8" s="47"/>
      <c r="K8" s="48">
        <v>3</v>
      </c>
      <c r="L8" s="47"/>
      <c r="M8" s="48">
        <v>1</v>
      </c>
      <c r="N8" s="47"/>
      <c r="O8" s="48">
        <v>1</v>
      </c>
      <c r="P8" s="47"/>
      <c r="Q8" s="48">
        <v>1</v>
      </c>
      <c r="R8" s="47"/>
      <c r="S8" s="48">
        <v>1</v>
      </c>
      <c r="T8" s="47"/>
      <c r="U8" s="48">
        <v>1</v>
      </c>
      <c r="V8" s="47"/>
      <c r="W8" s="48">
        <v>1</v>
      </c>
      <c r="X8" s="47"/>
      <c r="Y8" s="48">
        <v>1</v>
      </c>
      <c r="Z8" s="47"/>
      <c r="AA8" s="48">
        <v>1</v>
      </c>
      <c r="AB8" s="45"/>
      <c r="AC8" s="45"/>
      <c r="AD8" s="49"/>
    </row>
    <row r="9" spans="1:31" ht="20.45" customHeight="1">
      <c r="A9" s="66"/>
      <c r="B9" s="24" t="s">
        <v>27</v>
      </c>
      <c r="C9" s="24"/>
      <c r="D9" s="43">
        <v>-2</v>
      </c>
      <c r="E9" s="44"/>
      <c r="F9" s="43">
        <v>-2</v>
      </c>
      <c r="G9" s="44"/>
      <c r="H9" s="43">
        <v>-1</v>
      </c>
      <c r="I9" s="44"/>
      <c r="J9" s="43">
        <v>-7</v>
      </c>
      <c r="K9" s="44"/>
      <c r="L9" s="43">
        <v>-2</v>
      </c>
      <c r="M9" s="44"/>
      <c r="N9" s="43">
        <v>-5</v>
      </c>
      <c r="O9" s="44"/>
      <c r="P9" s="43">
        <v>-1</v>
      </c>
      <c r="Q9" s="44"/>
      <c r="R9" s="43">
        <v>-4</v>
      </c>
      <c r="S9" s="44"/>
      <c r="T9" s="43">
        <v>-1</v>
      </c>
      <c r="U9" s="44"/>
      <c r="V9" s="43">
        <v>-1</v>
      </c>
      <c r="W9" s="44"/>
      <c r="X9" s="43">
        <v>-1</v>
      </c>
      <c r="Y9" s="44"/>
      <c r="Z9" s="43">
        <v>1</v>
      </c>
      <c r="AA9" s="44"/>
      <c r="AB9" s="45">
        <f t="shared" ref="AB9" si="3">COUNTIF(D9:AA9,"&gt;0")</f>
        <v>1</v>
      </c>
      <c r="AC9" s="45">
        <f t="shared" ref="AC9" si="4">COUNTIF(D9:AA9,"&lt;0")</f>
        <v>11</v>
      </c>
      <c r="AD9" s="50">
        <f t="shared" ref="AD9:AD20" si="5">D9*E10+F9*G10+P9*Q10+R9*S10+H9*I10+J9*K10+N9*O10+T9*U10+V9*W10+X9*Y10+Z9*AA10</f>
        <v>-58</v>
      </c>
    </row>
    <row r="10" spans="1:31" ht="20.45" customHeight="1">
      <c r="A10" s="66"/>
      <c r="B10" s="64"/>
      <c r="C10" s="64"/>
      <c r="D10" s="47"/>
      <c r="E10" s="48">
        <v>1</v>
      </c>
      <c r="F10" s="47"/>
      <c r="G10" s="48">
        <v>2</v>
      </c>
      <c r="H10" s="47"/>
      <c r="I10" s="48">
        <v>1</v>
      </c>
      <c r="J10" s="47"/>
      <c r="K10" s="48">
        <v>3</v>
      </c>
      <c r="L10" s="47"/>
      <c r="M10" s="48">
        <v>1</v>
      </c>
      <c r="N10" s="47"/>
      <c r="O10" s="48">
        <v>3</v>
      </c>
      <c r="P10" s="47"/>
      <c r="Q10" s="48">
        <v>1</v>
      </c>
      <c r="R10" s="47"/>
      <c r="S10" s="48">
        <v>3</v>
      </c>
      <c r="T10" s="47"/>
      <c r="U10" s="48">
        <v>1</v>
      </c>
      <c r="V10" s="47"/>
      <c r="W10" s="48">
        <v>1</v>
      </c>
      <c r="X10" s="47"/>
      <c r="Y10" s="48">
        <v>1</v>
      </c>
      <c r="Z10" s="47"/>
      <c r="AA10" s="48">
        <v>1</v>
      </c>
      <c r="AB10" s="45"/>
      <c r="AC10" s="45"/>
      <c r="AD10" s="49"/>
    </row>
    <row r="11" spans="1:31" ht="20.45" customHeight="1">
      <c r="A11" s="65" t="s">
        <v>28</v>
      </c>
      <c r="B11" s="63" t="s">
        <v>29</v>
      </c>
      <c r="C11" s="63"/>
      <c r="D11" s="43">
        <v>-2</v>
      </c>
      <c r="E11" s="44"/>
      <c r="F11" s="43">
        <v>4</v>
      </c>
      <c r="G11" s="44"/>
      <c r="H11" s="43"/>
      <c r="I11" s="44"/>
      <c r="J11" s="43"/>
      <c r="K11" s="44"/>
      <c r="L11" s="43"/>
      <c r="M11" s="44"/>
      <c r="N11" s="43"/>
      <c r="O11" s="44"/>
      <c r="P11" s="43"/>
      <c r="Q11" s="44"/>
      <c r="R11" s="43"/>
      <c r="S11" s="44"/>
      <c r="T11" s="43"/>
      <c r="U11" s="44"/>
      <c r="V11" s="43"/>
      <c r="W11" s="44"/>
      <c r="X11" s="43"/>
      <c r="Y11" s="44"/>
      <c r="Z11" s="43"/>
      <c r="AA11" s="44"/>
      <c r="AB11" s="45">
        <f t="shared" ref="AB11" si="6">COUNTIF(D11:AA11,"&gt;0")</f>
        <v>1</v>
      </c>
      <c r="AC11" s="45">
        <f t="shared" ref="AC11" si="7">COUNTIF(D11:AA11,"&lt;0")</f>
        <v>1</v>
      </c>
      <c r="AD11" s="50">
        <f t="shared" ref="AD11:AD20" si="8">D11*E12+F11*G12+P11*Q12+R11*S12+H11*I12+J11*K12+N11*O12+T11*U12+V11*W12+X11*Y12+Z11*AA12</f>
        <v>6</v>
      </c>
    </row>
    <row r="12" spans="1:31" ht="20.45" customHeight="1">
      <c r="A12" s="66"/>
      <c r="B12" s="24"/>
      <c r="C12" s="24"/>
      <c r="D12" s="47"/>
      <c r="E12" s="48">
        <v>3</v>
      </c>
      <c r="F12" s="47"/>
      <c r="G12" s="48">
        <v>3</v>
      </c>
      <c r="H12" s="47"/>
      <c r="I12" s="48"/>
      <c r="J12" s="47"/>
      <c r="K12" s="48"/>
      <c r="L12" s="47"/>
      <c r="M12" s="48"/>
      <c r="N12" s="47"/>
      <c r="O12" s="48"/>
      <c r="P12" s="47"/>
      <c r="Q12" s="48"/>
      <c r="R12" s="47"/>
      <c r="S12" s="48"/>
      <c r="T12" s="47"/>
      <c r="U12" s="48"/>
      <c r="V12" s="47"/>
      <c r="W12" s="48"/>
      <c r="X12" s="47"/>
      <c r="Y12" s="48"/>
      <c r="Z12" s="47"/>
      <c r="AA12" s="48"/>
      <c r="AB12" s="45"/>
      <c r="AC12" s="45"/>
      <c r="AD12" s="49"/>
    </row>
    <row r="13" spans="1:31" ht="20.45" customHeight="1">
      <c r="A13" s="66"/>
      <c r="B13" s="71" t="s">
        <v>30</v>
      </c>
      <c r="C13" s="71"/>
      <c r="D13" s="43">
        <v>-4</v>
      </c>
      <c r="E13" s="44"/>
      <c r="F13" s="43">
        <v>-1</v>
      </c>
      <c r="G13" s="44"/>
      <c r="H13" s="43"/>
      <c r="I13" s="44"/>
      <c r="J13" s="43"/>
      <c r="K13" s="44"/>
      <c r="L13" s="43"/>
      <c r="M13" s="44"/>
      <c r="N13" s="43"/>
      <c r="O13" s="44"/>
      <c r="P13" s="43"/>
      <c r="Q13" s="44"/>
      <c r="R13" s="43"/>
      <c r="S13" s="44"/>
      <c r="T13" s="43"/>
      <c r="U13" s="44"/>
      <c r="V13" s="43">
        <v>-2</v>
      </c>
      <c r="W13" s="44"/>
      <c r="X13" s="43"/>
      <c r="Y13" s="44"/>
      <c r="Z13" s="43"/>
      <c r="AA13" s="44"/>
      <c r="AB13" s="45">
        <f t="shared" ref="AB13" si="9">COUNTIF(D13:AA13,"&gt;0")</f>
        <v>0</v>
      </c>
      <c r="AC13" s="45">
        <f t="shared" ref="AC13" si="10">COUNTIF(D13:AA13,"&lt;0")</f>
        <v>3</v>
      </c>
      <c r="AD13" s="50">
        <f t="shared" ref="AD13:AD20" si="11">D13*E14+F13*G14+P13*Q14+R13*S14+H13*I14+J13*K14+N13*O14+T13*U14+V13*W14+X13*Y14+Z13*AA14</f>
        <v>-18</v>
      </c>
    </row>
    <row r="14" spans="1:31" ht="20.45" customHeight="1">
      <c r="A14" s="66"/>
      <c r="B14" s="24"/>
      <c r="C14" s="24"/>
      <c r="D14" s="47"/>
      <c r="E14" s="48">
        <v>3</v>
      </c>
      <c r="F14" s="47"/>
      <c r="G14" s="48">
        <v>2</v>
      </c>
      <c r="H14" s="47"/>
      <c r="I14" s="48"/>
      <c r="J14" s="47"/>
      <c r="K14" s="48"/>
      <c r="L14" s="47"/>
      <c r="M14" s="48"/>
      <c r="N14" s="47"/>
      <c r="O14" s="48"/>
      <c r="P14" s="47"/>
      <c r="Q14" s="48"/>
      <c r="R14" s="47"/>
      <c r="S14" s="48"/>
      <c r="T14" s="47"/>
      <c r="U14" s="48"/>
      <c r="V14" s="47"/>
      <c r="W14" s="48">
        <v>2</v>
      </c>
      <c r="X14" s="47"/>
      <c r="Y14" s="48"/>
      <c r="Z14" s="47"/>
      <c r="AA14" s="48"/>
      <c r="AB14" s="45"/>
      <c r="AC14" s="45"/>
      <c r="AD14" s="49"/>
    </row>
    <row r="15" spans="1:31" ht="20.45" customHeight="1">
      <c r="A15" s="66"/>
      <c r="B15" s="71" t="s">
        <v>31</v>
      </c>
      <c r="C15" s="71"/>
      <c r="D15" s="43">
        <v>-3</v>
      </c>
      <c r="E15" s="44"/>
      <c r="F15" s="43">
        <v>-1</v>
      </c>
      <c r="G15" s="44"/>
      <c r="H15" s="43"/>
      <c r="I15" s="44"/>
      <c r="J15" s="43"/>
      <c r="K15" s="44"/>
      <c r="L15" s="43"/>
      <c r="M15" s="44"/>
      <c r="N15" s="43"/>
      <c r="O15" s="44"/>
      <c r="P15" s="43"/>
      <c r="Q15" s="44"/>
      <c r="R15" s="43"/>
      <c r="S15" s="44"/>
      <c r="T15" s="43"/>
      <c r="U15" s="44"/>
      <c r="V15" s="43"/>
      <c r="W15" s="44"/>
      <c r="X15" s="43">
        <v>-2</v>
      </c>
      <c r="Y15" s="44"/>
      <c r="Z15" s="43">
        <v>-1</v>
      </c>
      <c r="AA15" s="44"/>
      <c r="AB15" s="45">
        <f t="shared" ref="AB15" si="12">COUNTIF(D15:AA15,"&gt;0")</f>
        <v>0</v>
      </c>
      <c r="AC15" s="45">
        <f t="shared" ref="AC15" si="13">COUNTIF(D15:AA15,"&lt;0")</f>
        <v>4</v>
      </c>
      <c r="AD15" s="50">
        <f t="shared" ref="AD15:AD20" si="14">D15*E16+F15*G16+P15*Q16+R15*S16+H15*I16+J15*K16+N15*O16+T15*U16+V15*W16+X15*Y16+Z15*AA16</f>
        <v>-15</v>
      </c>
    </row>
    <row r="16" spans="1:31" ht="20.45" customHeight="1">
      <c r="A16" s="67"/>
      <c r="B16" s="72"/>
      <c r="C16" s="72"/>
      <c r="D16" s="47"/>
      <c r="E16" s="48">
        <v>3</v>
      </c>
      <c r="F16" s="47"/>
      <c r="G16" s="48">
        <v>1</v>
      </c>
      <c r="H16" s="47"/>
      <c r="I16" s="48"/>
      <c r="J16" s="47"/>
      <c r="K16" s="48"/>
      <c r="L16" s="47"/>
      <c r="M16" s="48"/>
      <c r="N16" s="47"/>
      <c r="O16" s="48"/>
      <c r="P16" s="47"/>
      <c r="Q16" s="48"/>
      <c r="R16" s="47"/>
      <c r="S16" s="48"/>
      <c r="T16" s="47"/>
      <c r="U16" s="48"/>
      <c r="V16" s="47"/>
      <c r="W16" s="48"/>
      <c r="X16" s="47"/>
      <c r="Y16" s="48">
        <v>2</v>
      </c>
      <c r="Z16" s="47"/>
      <c r="AA16" s="48">
        <v>1</v>
      </c>
      <c r="AB16" s="45"/>
      <c r="AC16" s="45"/>
      <c r="AD16" s="49"/>
    </row>
    <row r="17" spans="1:31" ht="20.45" customHeight="1">
      <c r="A17" s="68" t="s">
        <v>32</v>
      </c>
      <c r="B17" s="71" t="s">
        <v>33</v>
      </c>
      <c r="C17" s="71"/>
      <c r="D17" s="43">
        <v>4</v>
      </c>
      <c r="E17" s="44"/>
      <c r="F17" s="43">
        <v>4</v>
      </c>
      <c r="G17" s="44"/>
      <c r="H17" s="43">
        <v>1</v>
      </c>
      <c r="I17" s="44"/>
      <c r="J17" s="43">
        <v>4</v>
      </c>
      <c r="K17" s="44"/>
      <c r="L17" s="43">
        <v>2</v>
      </c>
      <c r="M17" s="44"/>
      <c r="N17" s="43"/>
      <c r="O17" s="44"/>
      <c r="P17" s="43">
        <v>1</v>
      </c>
      <c r="Q17" s="44"/>
      <c r="R17" s="43"/>
      <c r="S17" s="44"/>
      <c r="T17" s="43"/>
      <c r="U17" s="44"/>
      <c r="V17" s="43"/>
      <c r="W17" s="44"/>
      <c r="X17" s="43"/>
      <c r="Y17" s="44"/>
      <c r="Z17" s="43"/>
      <c r="AA17" s="44"/>
      <c r="AB17" s="45">
        <f t="shared" ref="AB17" si="15">COUNTIF(D17:AA17,"&gt;0")</f>
        <v>6</v>
      </c>
      <c r="AC17" s="45">
        <f t="shared" ref="AC17" si="16">COUNTIF(D17:AA17,"&lt;0")</f>
        <v>0</v>
      </c>
      <c r="AD17" s="50">
        <f t="shared" ref="AD17:AD20" si="17">D17*E18+F17*G18+P17*Q18+R17*S18+H17*I18+J17*K18+N17*O18+T17*U18+V17*W18+X17*Y18+Z17*AA18</f>
        <v>18</v>
      </c>
    </row>
    <row r="18" spans="1:31" ht="20.45" customHeight="1">
      <c r="A18" s="69"/>
      <c r="B18" s="24"/>
      <c r="C18" s="24"/>
      <c r="D18" s="47"/>
      <c r="E18" s="48">
        <v>1</v>
      </c>
      <c r="F18" s="47"/>
      <c r="G18" s="48">
        <v>2</v>
      </c>
      <c r="H18" s="47"/>
      <c r="I18" s="48">
        <v>1</v>
      </c>
      <c r="J18" s="47"/>
      <c r="K18" s="48">
        <v>1</v>
      </c>
      <c r="L18" s="47"/>
      <c r="M18" s="48">
        <v>1</v>
      </c>
      <c r="N18" s="47"/>
      <c r="O18" s="48"/>
      <c r="P18" s="47"/>
      <c r="Q18" s="48">
        <v>1</v>
      </c>
      <c r="R18" s="47"/>
      <c r="S18" s="48"/>
      <c r="T18" s="47"/>
      <c r="U18" s="48"/>
      <c r="V18" s="47"/>
      <c r="W18" s="48"/>
      <c r="X18" s="47"/>
      <c r="Y18" s="48"/>
      <c r="Z18" s="47"/>
      <c r="AA18" s="48"/>
      <c r="AB18" s="45"/>
      <c r="AC18" s="50"/>
      <c r="AD18" s="49"/>
    </row>
    <row r="19" spans="1:31" ht="20.45" customHeight="1">
      <c r="A19" s="69"/>
      <c r="B19" s="71" t="s">
        <v>34</v>
      </c>
      <c r="C19" s="71"/>
      <c r="D19" s="43">
        <v>2</v>
      </c>
      <c r="E19" s="44"/>
      <c r="F19" s="43">
        <v>7</v>
      </c>
      <c r="G19" s="44"/>
      <c r="H19" s="43"/>
      <c r="I19" s="44"/>
      <c r="J19" s="43"/>
      <c r="K19" s="44"/>
      <c r="L19" s="43">
        <v>5</v>
      </c>
      <c r="M19" s="44"/>
      <c r="N19" s="43"/>
      <c r="O19" s="44"/>
      <c r="P19" s="43"/>
      <c r="Q19" s="44"/>
      <c r="R19" s="43"/>
      <c r="S19" s="44"/>
      <c r="T19" s="43"/>
      <c r="U19" s="44"/>
      <c r="V19" s="43"/>
      <c r="W19" s="44"/>
      <c r="X19" s="43"/>
      <c r="Y19" s="44"/>
      <c r="Z19" s="43"/>
      <c r="AA19" s="44"/>
      <c r="AB19" s="51">
        <f>COUNTIF(D19:AA19,"&gt;0")</f>
        <v>3</v>
      </c>
      <c r="AC19" s="32">
        <f t="shared" ref="AC19" si="18">COUNTIF(D19:AA19,"&lt;0")</f>
        <v>0</v>
      </c>
      <c r="AD19" s="52">
        <f t="shared" ref="AD19:AD20" si="19">D19*E20+F19*G20+P19*Q20+R19*S20+H19*I20+J19*K20+N19*O20+T19*U20+V19*W20+X19*Y20+Z19*AA20</f>
        <v>13</v>
      </c>
    </row>
    <row r="20" spans="1:31" ht="20.45" customHeight="1">
      <c r="A20" s="70"/>
      <c r="B20" s="64"/>
      <c r="C20" s="72"/>
      <c r="D20" s="47"/>
      <c r="E20" s="48">
        <v>3</v>
      </c>
      <c r="F20" s="47"/>
      <c r="G20" s="48">
        <v>1</v>
      </c>
      <c r="H20" s="47"/>
      <c r="I20" s="48"/>
      <c r="J20" s="47"/>
      <c r="K20" s="48"/>
      <c r="L20" s="47"/>
      <c r="M20" s="48">
        <v>2</v>
      </c>
      <c r="N20" s="47"/>
      <c r="O20" s="48"/>
      <c r="P20" s="47"/>
      <c r="Q20" s="48"/>
      <c r="R20" s="47"/>
      <c r="S20" s="48"/>
      <c r="T20" s="47"/>
      <c r="U20" s="48"/>
      <c r="V20" s="47"/>
      <c r="W20" s="48"/>
      <c r="X20" s="47"/>
      <c r="Y20" s="48"/>
      <c r="Z20" s="47"/>
      <c r="AA20" s="48"/>
      <c r="AB20" s="79"/>
      <c r="AC20" s="32"/>
      <c r="AD20" s="53"/>
    </row>
    <row r="21" spans="1:31" ht="20.45" customHeight="1">
      <c r="A21" s="54"/>
      <c r="B21" s="32" t="s">
        <v>19</v>
      </c>
      <c r="C21" s="40" t="s">
        <v>22</v>
      </c>
      <c r="D21" s="55">
        <f>COUNTIF(D5:D20,"&gt;0")</f>
        <v>2</v>
      </c>
      <c r="E21" s="55"/>
      <c r="F21" s="45">
        <f>COUNTIF(F5:F20,"&gt;0")</f>
        <v>3</v>
      </c>
      <c r="G21" s="45"/>
      <c r="H21" s="45">
        <f>COUNTIF(H5:H20,"&gt;0")</f>
        <v>1</v>
      </c>
      <c r="I21" s="45"/>
      <c r="J21" s="45">
        <f>COUNTIF(J5:J20,"&gt;0")</f>
        <v>1</v>
      </c>
      <c r="K21" s="45"/>
      <c r="L21" s="45">
        <f>COUNTIF(L5:L20,"&gt;0")</f>
        <v>2</v>
      </c>
      <c r="M21" s="45"/>
      <c r="N21" s="45">
        <f>COUNTIF(N5:N20,"&gt;0")</f>
        <v>0</v>
      </c>
      <c r="O21" s="45"/>
      <c r="P21" s="45">
        <f>COUNTIF(P5:P20,"&gt;0")</f>
        <v>1</v>
      </c>
      <c r="Q21" s="45"/>
      <c r="R21" s="45">
        <f>COUNTIF(R5:R20,"&gt;0")</f>
        <v>0</v>
      </c>
      <c r="S21" s="45"/>
      <c r="T21" s="45">
        <f>COUNTIF(T5:T20,"&gt;0")</f>
        <v>0</v>
      </c>
      <c r="U21" s="45"/>
      <c r="V21" s="45">
        <f>COUNTIF(V5:V20,"&gt;0")</f>
        <v>0</v>
      </c>
      <c r="W21" s="45"/>
      <c r="X21" s="45">
        <f>COUNTIF(X5:X20,"&gt;0")</f>
        <v>0</v>
      </c>
      <c r="Y21" s="45"/>
      <c r="Z21" s="45">
        <f>COUNTIF(Z5:Z20,"&gt;0")</f>
        <v>1</v>
      </c>
      <c r="AA21" s="76"/>
      <c r="AB21" s="59"/>
      <c r="AC21" s="59"/>
      <c r="AD21" s="56"/>
    </row>
    <row r="22" spans="1:31" ht="20.45" customHeight="1">
      <c r="A22" s="2"/>
      <c r="B22" s="32"/>
      <c r="C22" s="73" t="s">
        <v>23</v>
      </c>
      <c r="D22" s="50">
        <f>COUNTIF(D5:D20,"&lt;0")</f>
        <v>6</v>
      </c>
      <c r="E22" s="50"/>
      <c r="F22" s="50">
        <f>COUNTIF(F5:F20,"&lt;0")</f>
        <v>5</v>
      </c>
      <c r="G22" s="50"/>
      <c r="H22" s="50">
        <f>COUNTIF(H5:H20,"&lt;0")</f>
        <v>3</v>
      </c>
      <c r="I22" s="50"/>
      <c r="J22" s="50">
        <f>COUNTIF(J5:J20,"&lt;0")</f>
        <v>3</v>
      </c>
      <c r="K22" s="50"/>
      <c r="L22" s="50">
        <f>COUNTIF(L5:L20,"&lt;0")</f>
        <v>3</v>
      </c>
      <c r="M22" s="50"/>
      <c r="N22" s="50">
        <f>COUNTIF(N5:N20,"&lt;0")</f>
        <v>3</v>
      </c>
      <c r="O22" s="50"/>
      <c r="P22" s="50">
        <f>COUNTIF(P5:P20,"&lt;0")</f>
        <v>3</v>
      </c>
      <c r="Q22" s="50"/>
      <c r="R22" s="50">
        <f>COUNTIF(R5:R20,"&lt;0")</f>
        <v>3</v>
      </c>
      <c r="S22" s="50"/>
      <c r="T22" s="50">
        <f>COUNTIF(T5:T20,"&lt;0")</f>
        <v>3</v>
      </c>
      <c r="U22" s="50"/>
      <c r="V22" s="50">
        <f>COUNTIF(V5:V20,"&lt;0")</f>
        <v>4</v>
      </c>
      <c r="W22" s="50"/>
      <c r="X22" s="50">
        <f>COUNTIF(X5:X20,"&lt;0")</f>
        <v>4</v>
      </c>
      <c r="Y22" s="50"/>
      <c r="Z22" s="50">
        <f t="shared" ref="Z22" si="20">COUNTIF(Z5:Z20,"&lt;0")</f>
        <v>3</v>
      </c>
      <c r="AA22" s="77"/>
      <c r="AB22" s="78"/>
      <c r="AC22" s="60"/>
      <c r="AD22" s="57"/>
    </row>
    <row r="23" spans="1:31" ht="20.45" customHeight="1">
      <c r="A23" s="2"/>
      <c r="B23" s="74" t="s">
        <v>35</v>
      </c>
      <c r="C23" s="32"/>
      <c r="D23" s="58">
        <f>D5*E6+D7*E8+D9*E10+D11*E12+D13*E14+D15*E16+D17*E18+D19*E20</f>
        <v>-28</v>
      </c>
      <c r="E23" s="32"/>
      <c r="F23" s="32">
        <f>F5*G6+F7*G8+F9*G10+F11*G12+F13*G14+F15*G16+F17*G18+F19*G20</f>
        <v>-5</v>
      </c>
      <c r="G23" s="32"/>
      <c r="H23" s="32">
        <f>H5*I6+H7*I8+H9*I10+H11*I12+H13*I14+H15*I16+H17*I18+H19*I20</f>
        <v>-23</v>
      </c>
      <c r="I23" s="32"/>
      <c r="J23" s="32">
        <f>J5*K6+J7*K8+J9*K10+J11*K12+J13*K14+J15*K16+J17*K18+J19*K20</f>
        <v>-32</v>
      </c>
      <c r="K23" s="32"/>
      <c r="L23" s="32">
        <f>L5*M6+L7*M8+L9*M10+L11*M12+L13*M14+L15*M16+L17*M18+L19*M20</f>
        <v>-3</v>
      </c>
      <c r="M23" s="32"/>
      <c r="N23" s="32">
        <f>N5*O6+N7*O8+N9*O10+N11*O12+N13*O14+N15*O16+N17*O18+N19*O20</f>
        <v>-17</v>
      </c>
      <c r="O23" s="32"/>
      <c r="P23" s="32">
        <f>P5*Q6+P7*Q8+P9*Q10+P11*Q12+P13*Q14+P15*Q16+P17*Q18+P19*Q20</f>
        <v>-3</v>
      </c>
      <c r="Q23" s="32"/>
      <c r="R23" s="32">
        <f t="shared" ref="R23" si="21">R5*S6+R7*S8+R9*S10+R11*S12+R13*S14+R15*S16+R17*S18+R19*S20</f>
        <v>-14</v>
      </c>
      <c r="S23" s="32"/>
      <c r="T23" s="32">
        <f t="shared" ref="T23" si="22">T5*U6+T7*U8+T9*U10+T11*U12+T13*U14+T15*U16+T17*U18+T19*U20</f>
        <v>-4</v>
      </c>
      <c r="U23" s="32"/>
      <c r="V23" s="32">
        <f t="shared" ref="V23" si="23">V5*W6+V7*W8+V9*W10+V11*W12+V13*W14+V15*W16+V17*W18+V19*W20</f>
        <v>-11</v>
      </c>
      <c r="W23" s="32"/>
      <c r="X23" s="32">
        <f t="shared" ref="X23" si="24">X5*Y6+X7*Y8+X9*Y10+X11*Y12+X13*Y14+X15*Y16+X17*Y18+X19*Y20</f>
        <v>-8</v>
      </c>
      <c r="Y23" s="32"/>
      <c r="Z23" s="32">
        <f>Z5*AA6+Z7*AA8+Z9*AA10+Z11*AA12+Z13*AA14+Z15*AA16+Z17*AA18+Z19*AA20</f>
        <v>-2</v>
      </c>
      <c r="AA23" s="75"/>
      <c r="AB23" s="59"/>
      <c r="AC23" s="59"/>
      <c r="AD23" s="59"/>
      <c r="AE23" s="6"/>
    </row>
    <row r="24" spans="1:31" ht="15" customHeight="1">
      <c r="B24" s="60"/>
      <c r="C24" s="60"/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0"/>
      <c r="X24" s="60"/>
      <c r="Y24" s="60"/>
      <c r="Z24" s="60"/>
      <c r="AA24" s="60"/>
      <c r="AB24" s="60"/>
      <c r="AC24" s="60"/>
    </row>
  </sheetData>
  <mergeCells count="93">
    <mergeCell ref="AD3:AD4"/>
    <mergeCell ref="B23:C23"/>
    <mergeCell ref="D23:E23"/>
    <mergeCell ref="F23:G23"/>
    <mergeCell ref="AD5:AD6"/>
    <mergeCell ref="AD7:AD8"/>
    <mergeCell ref="AD9:AD10"/>
    <mergeCell ref="B21:B22"/>
    <mergeCell ref="D3:E4"/>
    <mergeCell ref="D22:E22"/>
    <mergeCell ref="F21:G21"/>
    <mergeCell ref="R23:S23"/>
    <mergeCell ref="R22:S22"/>
    <mergeCell ref="V21:W21"/>
    <mergeCell ref="V22:W22"/>
    <mergeCell ref="V23:W23"/>
    <mergeCell ref="X23:Y23"/>
    <mergeCell ref="X22:Y22"/>
    <mergeCell ref="Z22:AA22"/>
    <mergeCell ref="Z23:AA23"/>
    <mergeCell ref="H23:I23"/>
    <mergeCell ref="T3:U4"/>
    <mergeCell ref="T21:U21"/>
    <mergeCell ref="T22:U22"/>
    <mergeCell ref="T23:U23"/>
    <mergeCell ref="J23:K23"/>
    <mergeCell ref="N23:O23"/>
    <mergeCell ref="J3:K4"/>
    <mergeCell ref="N3:O4"/>
    <mergeCell ref="P3:Q4"/>
    <mergeCell ref="J21:K21"/>
    <mergeCell ref="N21:O21"/>
    <mergeCell ref="J22:K22"/>
    <mergeCell ref="L23:M23"/>
    <mergeCell ref="P23:Q23"/>
    <mergeCell ref="F22:G22"/>
    <mergeCell ref="P22:Q22"/>
    <mergeCell ref="H21:I21"/>
    <mergeCell ref="H22:I22"/>
    <mergeCell ref="N22:O22"/>
    <mergeCell ref="L21:M21"/>
    <mergeCell ref="L22:M22"/>
    <mergeCell ref="B5:C6"/>
    <mergeCell ref="B19:C20"/>
    <mergeCell ref="AB19:AB20"/>
    <mergeCell ref="AC19:AC20"/>
    <mergeCell ref="D21:E21"/>
    <mergeCell ref="Z21:AA21"/>
    <mergeCell ref="AB5:AB6"/>
    <mergeCell ref="AC5:AC6"/>
    <mergeCell ref="AB7:AB8"/>
    <mergeCell ref="AC7:AC8"/>
    <mergeCell ref="AB9:AB10"/>
    <mergeCell ref="AC9:AC10"/>
    <mergeCell ref="P21:Q21"/>
    <mergeCell ref="R21:S21"/>
    <mergeCell ref="X21:Y21"/>
    <mergeCell ref="AB3:AC3"/>
    <mergeCell ref="P1:Q2"/>
    <mergeCell ref="F3:G4"/>
    <mergeCell ref="D1:G2"/>
    <mergeCell ref="R3:S4"/>
    <mergeCell ref="R1:W2"/>
    <mergeCell ref="V3:W4"/>
    <mergeCell ref="J1:O2"/>
    <mergeCell ref="H1:I2"/>
    <mergeCell ref="H3:I4"/>
    <mergeCell ref="L3:M4"/>
    <mergeCell ref="X1:AA2"/>
    <mergeCell ref="X3:Y4"/>
    <mergeCell ref="Z3:AA4"/>
    <mergeCell ref="A5:A10"/>
    <mergeCell ref="B15:C16"/>
    <mergeCell ref="AB15:AB16"/>
    <mergeCell ref="AC15:AC16"/>
    <mergeCell ref="AD15:AD16"/>
    <mergeCell ref="B11:C12"/>
    <mergeCell ref="AB11:AB12"/>
    <mergeCell ref="AC11:AC12"/>
    <mergeCell ref="AD11:AD12"/>
    <mergeCell ref="B13:C14"/>
    <mergeCell ref="AB13:AB14"/>
    <mergeCell ref="AC13:AC14"/>
    <mergeCell ref="AD13:AD14"/>
    <mergeCell ref="A11:A16"/>
    <mergeCell ref="B7:C8"/>
    <mergeCell ref="B9:C10"/>
    <mergeCell ref="A17:A20"/>
    <mergeCell ref="AD19:AD20"/>
    <mergeCell ref="B17:C18"/>
    <mergeCell ref="AB17:AB18"/>
    <mergeCell ref="AC17:AC18"/>
    <mergeCell ref="AD17:AD18"/>
  </mergeCells>
  <conditionalFormatting sqref="D23:AA23">
    <cfRule type="colorScale" priority="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D5:AD20">
    <cfRule type="colorScale" priority="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5:AA20">
    <cfRule type="cellIs" dxfId="1" priority="3" operator="lessThan">
      <formula>0</formula>
    </cfRule>
    <cfRule type="cellIs" dxfId="0" priority="4" operator="greaterThan">
      <formula>0</formula>
    </cfRule>
  </conditionalFormatting>
  <pageMargins left="0.7" right="0.7" top="0.75" bottom="0.75" header="0.3" footer="0.3"/>
  <pageSetup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diego correa</dc:creator>
  <cp:keywords/>
  <dc:description/>
  <cp:lastModifiedBy>Ana Bautista</cp:lastModifiedBy>
  <cp:revision/>
  <dcterms:created xsi:type="dcterms:W3CDTF">2025-01-29T23:34:50Z</dcterms:created>
  <dcterms:modified xsi:type="dcterms:W3CDTF">2025-09-26T21:00:50Z</dcterms:modified>
  <cp:category/>
  <cp:contentStatus/>
</cp:coreProperties>
</file>